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50-Т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'1'!$A$1:$I$46</definedName>
  </definedNames>
  <calcPr calcId="162913"/>
</workbook>
</file>

<file path=xl/calcChain.xml><?xml version="1.0" encoding="utf-8"?>
<calcChain xmlns="http://schemas.openxmlformats.org/spreadsheetml/2006/main">
  <c r="K40" i="1" l="1"/>
  <c r="J4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12" i="1"/>
  <c r="G40" i="1" l="1"/>
</calcChain>
</file>

<file path=xl/sharedStrings.xml><?xml version="1.0" encoding="utf-8"?>
<sst xmlns="http://schemas.openxmlformats.org/spreadsheetml/2006/main" count="166" uniqueCount="100">
  <si>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</si>
  <si>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</si>
  <si>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</si>
  <si>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</si>
  <si>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</si>
  <si>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</si>
  <si>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</si>
  <si>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</si>
  <si>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</si>
  <si>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</si>
  <si>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</si>
  <si>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</si>
  <si>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</si>
  <si>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</si>
  <si>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</si>
  <si>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</si>
  <si>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</si>
  <si>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</si>
  <si>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</si>
  <si>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</si>
  <si>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</si>
  <si>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</si>
  <si>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</si>
  <si>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</si>
  <si>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НЕДЕЛИМЫЙ</t>
  </si>
  <si>
    <t>Наименование лота:  "Металл и прокат черных металлов: сталь, прокат, арматура 6,507т.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</si>
  <si>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НВЛ-2023/50-Т</t>
    </r>
  </si>
  <si>
    <t>DBB1800002</t>
  </si>
  <si>
    <t>DBB1900003</t>
  </si>
  <si>
    <t>DBB2200011</t>
  </si>
  <si>
    <t>DBB1800001</t>
  </si>
  <si>
    <t>DBB2100003</t>
  </si>
  <si>
    <t>DBB2100004</t>
  </si>
  <si>
    <t>DBB1800005</t>
  </si>
  <si>
    <t>DBB1800015</t>
  </si>
  <si>
    <t>DBB1800032</t>
  </si>
  <si>
    <t>DBB1900001</t>
  </si>
  <si>
    <t>DBB2000004</t>
  </si>
  <si>
    <t>DBB2100002</t>
  </si>
  <si>
    <t>DBB2200015</t>
  </si>
  <si>
    <t>DBB2300001</t>
  </si>
  <si>
    <t>DBB1900002</t>
  </si>
  <si>
    <t>DBB2300002</t>
  </si>
  <si>
    <t>DBB2200002</t>
  </si>
  <si>
    <t>DBB2300004</t>
  </si>
  <si>
    <t>DBB23U0001</t>
  </si>
  <si>
    <t>DBB2400001</t>
  </si>
  <si>
    <t>DBB2400002</t>
  </si>
  <si>
    <t>DBB2400003</t>
  </si>
  <si>
    <t>DBB2400004</t>
  </si>
  <si>
    <t>DBB2400005</t>
  </si>
  <si>
    <t>DBB2400011</t>
  </si>
  <si>
    <t>1998070</t>
  </si>
  <si>
    <t>1359931</t>
  </si>
  <si>
    <t>2031006</t>
  </si>
  <si>
    <t>2084808</t>
  </si>
  <si>
    <t>2503997</t>
  </si>
  <si>
    <t>2375173</t>
  </si>
  <si>
    <t>1129615</t>
  </si>
  <si>
    <t>1399725</t>
  </si>
  <si>
    <t>2612163</t>
  </si>
  <si>
    <t>2331586</t>
  </si>
  <si>
    <t>1124758</t>
  </si>
  <si>
    <t>1027174</t>
  </si>
  <si>
    <t>1429164</t>
  </si>
  <si>
    <t>1268304</t>
  </si>
  <si>
    <t>1084043</t>
  </si>
  <si>
    <t>10204074</t>
  </si>
  <si>
    <t>1118782</t>
  </si>
  <si>
    <t>1406446</t>
  </si>
  <si>
    <t>2364619</t>
  </si>
  <si>
    <t>1117051</t>
  </si>
  <si>
    <t>1020629</t>
  </si>
  <si>
    <t>1346446</t>
  </si>
  <si>
    <t>1266688</t>
  </si>
  <si>
    <t>Двутавр стальной горячекатаный №100Ш1 С345</t>
  </si>
  <si>
    <t>Полоса стальная г/катаная 10Х100 ст3сп</t>
  </si>
  <si>
    <t>Прокат листовой горячекатаный 2 С255-ГК</t>
  </si>
  <si>
    <t>Двутавр стальной горячекатаный №30Б1 С345-ГК</t>
  </si>
  <si>
    <t>Прокат листовой горячекатаный 3 ст3пс</t>
  </si>
  <si>
    <t>Прокат листовой горячекатаный 3 ст09Г2С</t>
  </si>
  <si>
    <t>Полоса стальная горячекатаная 10Х100 ст3сп</t>
  </si>
  <si>
    <t>Прокат стальной горячекатаный круглый 25 - ст3сп</t>
  </si>
  <si>
    <t>Двутавр стальной горячекатаный №40Ш1 С345-3</t>
  </si>
  <si>
    <t>Профиль стальной листовой гнутый С21-1000 (ПЭ-01-1018-0.7)</t>
  </si>
  <si>
    <t>Двутавр стальной горячекатаный №14Б1 ст09Г2С-15</t>
  </si>
  <si>
    <t>Прокат листовой горячекатаный 2 ст09Г2С</t>
  </si>
  <si>
    <t>Полоса стальная горячекатаная 4Х100 ст3сп</t>
  </si>
  <si>
    <t>Швеллер стальной гнутый равнополочный 140Х60Х4 С255</t>
  </si>
  <si>
    <t>Прокат стальной горячекатаный круглый 6,5 - ст3сп</t>
  </si>
  <si>
    <t>Прокат листовой холоднокатаный 1,0 ст08пс</t>
  </si>
  <si>
    <t>Профиль стальной листовой гнутый с трапециевидными гофрами для строительства С21 0,7х1000/1051х3000 RAL 9003</t>
  </si>
  <si>
    <t>Прокат листовой горячекатаный 25 С345-3</t>
  </si>
  <si>
    <t>Сталь тонколистовая оцинкованная ОЦ Б-ПН-НО-0,7х1250х2500 ОН-КР-2</t>
  </si>
  <si>
    <t>Сталь горячекатаная для армирования железобетонных конструкций 8 - А240 
ст3сп</t>
  </si>
  <si>
    <t>Прокат стальной горячекатаный круглый 16 - ст09Г2С</t>
  </si>
  <si>
    <t>Прокат стальной горячекатаный круглый 20 - ст09Г2С</t>
  </si>
  <si>
    <t>"Сталь горячекатаная для армирования железобетонных конструкций 16 - А- 
I"</t>
  </si>
  <si>
    <t>Швеллер стальной горячекатаный №6,5У ст3сп5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</si>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</sst>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A46" sqref="A46:I4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4.1406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20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10</v>
      </c>
      <c r="C12" s="25" t="s">
        <v>52</v>
      </c>
      <c r="D12" s="25" t="s">
        <v>27</v>
      </c>
      <c r="E12" s="26" t="s">
        <v>75</v>
      </c>
      <c r="F12" s="25" t="s">
        <v>99</v>
      </c>
      <c r="G12" s="33">
        <v>1.08</v>
      </c>
      <c r="H12" s="32">
        <v>53220.342592592591</v>
      </c>
      <c r="I12" s="27">
        <v>42917</v>
      </c>
      <c r="J12" s="65">
        <f>G12*H12</f>
        <v>57477.97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10</v>
      </c>
      <c r="C13" s="25" t="s">
        <v>53</v>
      </c>
      <c r="D13" s="25" t="s">
        <v>28</v>
      </c>
      <c r="E13" s="26" t="s">
        <v>76</v>
      </c>
      <c r="F13" s="25" t="s">
        <v>99</v>
      </c>
      <c r="G13" s="33">
        <v>1.474</v>
      </c>
      <c r="H13" s="32">
        <v>41796</v>
      </c>
      <c r="I13" s="27">
        <v>43132</v>
      </c>
      <c r="J13" s="65">
        <f t="shared" ref="J13:J39" si="0">G13*H13</f>
        <v>61607.303999999996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10</v>
      </c>
      <c r="C14" s="25" t="s">
        <v>54</v>
      </c>
      <c r="D14" s="25" t="s">
        <v>29</v>
      </c>
      <c r="E14" s="26" t="s">
        <v>77</v>
      </c>
      <c r="F14" s="25" t="s">
        <v>99</v>
      </c>
      <c r="G14" s="33">
        <v>1E-3</v>
      </c>
      <c r="H14" s="32">
        <v>63979.999999999993</v>
      </c>
      <c r="I14" s="27">
        <v>43344</v>
      </c>
      <c r="J14" s="65">
        <f t="shared" si="0"/>
        <v>63.98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10</v>
      </c>
      <c r="C15" s="25" t="s">
        <v>55</v>
      </c>
      <c r="D15" s="25" t="s">
        <v>30</v>
      </c>
      <c r="E15" s="26" t="s">
        <v>78</v>
      </c>
      <c r="F15" s="25" t="s">
        <v>99</v>
      </c>
      <c r="G15" s="33">
        <v>2.0169999999999999</v>
      </c>
      <c r="H15" s="32">
        <v>64658</v>
      </c>
      <c r="I15" s="27">
        <v>43016</v>
      </c>
      <c r="J15" s="65">
        <f t="shared" si="0"/>
        <v>130415.18599999999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10</v>
      </c>
      <c r="C16" s="25" t="s">
        <v>56</v>
      </c>
      <c r="D16" s="25" t="s">
        <v>31</v>
      </c>
      <c r="E16" s="26" t="s">
        <v>79</v>
      </c>
      <c r="F16" s="25" t="s">
        <v>99</v>
      </c>
      <c r="G16" s="33">
        <v>2E-3</v>
      </c>
      <c r="H16" s="32">
        <v>58400</v>
      </c>
      <c r="I16" s="27">
        <v>43709</v>
      </c>
      <c r="J16" s="65">
        <f t="shared" si="0"/>
        <v>116.8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10</v>
      </c>
      <c r="C17" s="25" t="s">
        <v>57</v>
      </c>
      <c r="D17" s="25" t="s">
        <v>32</v>
      </c>
      <c r="E17" s="26" t="s">
        <v>80</v>
      </c>
      <c r="F17" s="25" t="s">
        <v>99</v>
      </c>
      <c r="G17" s="33">
        <v>2E-3</v>
      </c>
      <c r="H17" s="32">
        <v>58400</v>
      </c>
      <c r="I17" s="27">
        <v>43709</v>
      </c>
      <c r="J17" s="65">
        <f t="shared" si="0"/>
        <v>116.8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10</v>
      </c>
      <c r="C18" s="25" t="s">
        <v>53</v>
      </c>
      <c r="D18" s="25" t="s">
        <v>33</v>
      </c>
      <c r="E18" s="26" t="s">
        <v>81</v>
      </c>
      <c r="F18" s="25" t="s">
        <v>99</v>
      </c>
      <c r="G18" s="33">
        <v>0.311</v>
      </c>
      <c r="H18" s="32">
        <v>41796</v>
      </c>
      <c r="I18" s="27">
        <v>43132</v>
      </c>
      <c r="J18" s="65">
        <f t="shared" si="0"/>
        <v>12998.556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10</v>
      </c>
      <c r="C19" s="25" t="s">
        <v>58</v>
      </c>
      <c r="D19" s="25" t="s">
        <v>34</v>
      </c>
      <c r="E19" s="26" t="s">
        <v>82</v>
      </c>
      <c r="F19" s="25" t="s">
        <v>99</v>
      </c>
      <c r="G19" s="33">
        <v>8.9999999999999993E-3</v>
      </c>
      <c r="H19" s="32">
        <v>40012.222222222226</v>
      </c>
      <c r="I19" s="27">
        <v>43132</v>
      </c>
      <c r="J19" s="65">
        <f t="shared" si="0"/>
        <v>360.11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10</v>
      </c>
      <c r="C20" s="25" t="s">
        <v>53</v>
      </c>
      <c r="D20" s="25" t="s">
        <v>35</v>
      </c>
      <c r="E20" s="26" t="s">
        <v>81</v>
      </c>
      <c r="F20" s="25" t="s">
        <v>99</v>
      </c>
      <c r="G20" s="33">
        <v>4.9000000000000002E-2</v>
      </c>
      <c r="H20" s="32">
        <v>41796</v>
      </c>
      <c r="I20" s="27">
        <v>43132</v>
      </c>
      <c r="J20" s="65">
        <f t="shared" si="0"/>
        <v>2048.0039999999999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10</v>
      </c>
      <c r="C21" s="25" t="s">
        <v>59</v>
      </c>
      <c r="D21" s="25" t="s">
        <v>36</v>
      </c>
      <c r="E21" s="26" t="s">
        <v>83</v>
      </c>
      <c r="F21" s="25" t="s">
        <v>99</v>
      </c>
      <c r="G21" s="33">
        <v>0.55800000000000005</v>
      </c>
      <c r="H21" s="32">
        <v>42218.010752688169</v>
      </c>
      <c r="I21" s="27">
        <v>42788</v>
      </c>
      <c r="J21" s="65">
        <f t="shared" si="0"/>
        <v>23557.65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10</v>
      </c>
      <c r="C22" s="25" t="s">
        <v>60</v>
      </c>
      <c r="D22" s="25" t="s">
        <v>37</v>
      </c>
      <c r="E22" s="26" t="s">
        <v>84</v>
      </c>
      <c r="F22" s="25" t="s">
        <v>99</v>
      </c>
      <c r="G22" s="33">
        <v>0.02</v>
      </c>
      <c r="H22" s="32">
        <v>79583</v>
      </c>
      <c r="I22" s="27">
        <v>43972</v>
      </c>
      <c r="J22" s="65">
        <f t="shared" si="0"/>
        <v>1591.66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10</v>
      </c>
      <c r="C23" s="25" t="s">
        <v>56</v>
      </c>
      <c r="D23" s="25" t="s">
        <v>38</v>
      </c>
      <c r="E23" s="26" t="s">
        <v>79</v>
      </c>
      <c r="F23" s="25" t="s">
        <v>99</v>
      </c>
      <c r="G23" s="33">
        <v>1.4999999999999999E-2</v>
      </c>
      <c r="H23" s="32">
        <v>58400</v>
      </c>
      <c r="I23" s="27">
        <v>43709</v>
      </c>
      <c r="J23" s="65">
        <f t="shared" si="0"/>
        <v>876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10</v>
      </c>
      <c r="C24" s="25" t="s">
        <v>61</v>
      </c>
      <c r="D24" s="25" t="s">
        <v>39</v>
      </c>
      <c r="E24" s="26" t="s">
        <v>85</v>
      </c>
      <c r="F24" s="25" t="s">
        <v>99</v>
      </c>
      <c r="G24" s="33">
        <v>0.1</v>
      </c>
      <c r="H24" s="32">
        <v>67000</v>
      </c>
      <c r="I24" s="27">
        <v>43617</v>
      </c>
      <c r="J24" s="65">
        <f t="shared" si="0"/>
        <v>6700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10</v>
      </c>
      <c r="C25" s="25" t="s">
        <v>62</v>
      </c>
      <c r="D25" s="25" t="s">
        <v>40</v>
      </c>
      <c r="E25" s="26" t="s">
        <v>86</v>
      </c>
      <c r="F25" s="25" t="s">
        <v>99</v>
      </c>
      <c r="G25" s="33">
        <v>0.01</v>
      </c>
      <c r="H25" s="32">
        <v>41470</v>
      </c>
      <c r="I25" s="27">
        <v>44256</v>
      </c>
      <c r="J25" s="65">
        <f t="shared" si="0"/>
        <v>414.7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10</v>
      </c>
      <c r="C26" s="25" t="s">
        <v>63</v>
      </c>
      <c r="D26" s="25" t="s">
        <v>41</v>
      </c>
      <c r="E26" s="26" t="s">
        <v>87</v>
      </c>
      <c r="F26" s="25" t="s">
        <v>99</v>
      </c>
      <c r="G26" s="33">
        <v>1E-3</v>
      </c>
      <c r="H26" s="32">
        <v>53960</v>
      </c>
      <c r="I26" s="27">
        <v>43800</v>
      </c>
      <c r="J26" s="65">
        <f t="shared" si="0"/>
        <v>53.96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10</v>
      </c>
      <c r="C27" s="25" t="s">
        <v>64</v>
      </c>
      <c r="D27" s="25" t="s">
        <v>42</v>
      </c>
      <c r="E27" s="26" t="s">
        <v>88</v>
      </c>
      <c r="F27" s="25" t="s">
        <v>99</v>
      </c>
      <c r="G27" s="33">
        <v>0.19900000000000001</v>
      </c>
      <c r="H27" s="32">
        <v>45266.080402010055</v>
      </c>
      <c r="I27" s="27">
        <v>43282</v>
      </c>
      <c r="J27" s="65">
        <f t="shared" si="0"/>
        <v>9007.9500000000007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10</v>
      </c>
      <c r="C28" s="25" t="s">
        <v>65</v>
      </c>
      <c r="D28" s="25" t="s">
        <v>43</v>
      </c>
      <c r="E28" s="26" t="s">
        <v>89</v>
      </c>
      <c r="F28" s="25" t="s">
        <v>99</v>
      </c>
      <c r="G28" s="33">
        <v>1.4999999999999999E-2</v>
      </c>
      <c r="H28" s="32">
        <v>43000</v>
      </c>
      <c r="I28" s="27">
        <v>42979</v>
      </c>
      <c r="J28" s="65">
        <f t="shared" si="0"/>
        <v>645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10</v>
      </c>
      <c r="C29" s="25" t="s">
        <v>66</v>
      </c>
      <c r="D29" s="25" t="s">
        <v>40</v>
      </c>
      <c r="E29" s="26" t="s">
        <v>90</v>
      </c>
      <c r="F29" s="25" t="s">
        <v>99</v>
      </c>
      <c r="G29" s="33">
        <v>2E-3</v>
      </c>
      <c r="H29" s="32">
        <v>67415</v>
      </c>
      <c r="I29" s="27">
        <v>44256</v>
      </c>
      <c r="J29" s="65">
        <f t="shared" si="0"/>
        <v>134.83000000000001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10</v>
      </c>
      <c r="C30" s="25" t="s">
        <v>64</v>
      </c>
      <c r="D30" s="25" t="s">
        <v>44</v>
      </c>
      <c r="E30" s="26" t="s">
        <v>88</v>
      </c>
      <c r="F30" s="25" t="s">
        <v>99</v>
      </c>
      <c r="G30" s="33">
        <v>0.183</v>
      </c>
      <c r="H30" s="32">
        <v>45266.120218579243</v>
      </c>
      <c r="I30" s="27">
        <v>43282</v>
      </c>
      <c r="J30" s="65">
        <f t="shared" si="0"/>
        <v>8283.7000000000007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10</v>
      </c>
      <c r="C31" s="25" t="s">
        <v>67</v>
      </c>
      <c r="D31" s="25" t="s">
        <v>45</v>
      </c>
      <c r="E31" s="26" t="s">
        <v>91</v>
      </c>
      <c r="F31" s="25" t="s">
        <v>99</v>
      </c>
      <c r="G31" s="33">
        <v>0.33</v>
      </c>
      <c r="H31" s="32">
        <v>90340</v>
      </c>
      <c r="I31" s="27">
        <v>44287</v>
      </c>
      <c r="J31" s="65">
        <f t="shared" si="0"/>
        <v>29812.2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10</v>
      </c>
      <c r="C32" s="25" t="s">
        <v>68</v>
      </c>
      <c r="D32" s="25" t="s">
        <v>46</v>
      </c>
      <c r="E32" s="26" t="s">
        <v>92</v>
      </c>
      <c r="F32" s="25" t="s">
        <v>99</v>
      </c>
      <c r="G32" s="33">
        <v>2.9000000000000001E-2</v>
      </c>
      <c r="H32" s="32">
        <v>60805.172413793094</v>
      </c>
      <c r="I32" s="27">
        <v>44288</v>
      </c>
      <c r="J32" s="65">
        <f t="shared" si="0"/>
        <v>1763.35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10</v>
      </c>
      <c r="C33" s="25" t="s">
        <v>69</v>
      </c>
      <c r="D33" s="25" t="s">
        <v>46</v>
      </c>
      <c r="E33" s="26" t="s">
        <v>93</v>
      </c>
      <c r="F33" s="25" t="s">
        <v>99</v>
      </c>
      <c r="G33" s="33">
        <v>0.02</v>
      </c>
      <c r="H33" s="32">
        <v>75535.5</v>
      </c>
      <c r="I33" s="27">
        <v>44317</v>
      </c>
      <c r="J33" s="65">
        <f t="shared" si="0"/>
        <v>1510.71</v>
      </c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10</v>
      </c>
      <c r="C34" s="25" t="s">
        <v>70</v>
      </c>
      <c r="D34" s="25" t="s">
        <v>46</v>
      </c>
      <c r="E34" s="26" t="s">
        <v>94</v>
      </c>
      <c r="F34" s="25" t="s">
        <v>99</v>
      </c>
      <c r="G34" s="33">
        <v>8.0000000000000002E-3</v>
      </c>
      <c r="H34" s="32">
        <v>69076.25</v>
      </c>
      <c r="I34" s="27">
        <v>44473</v>
      </c>
      <c r="J34" s="65">
        <f t="shared" si="0"/>
        <v>552.61</v>
      </c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10</v>
      </c>
      <c r="C35" s="25" t="s">
        <v>71</v>
      </c>
      <c r="D35" s="25" t="s">
        <v>47</v>
      </c>
      <c r="E35" s="26" t="s">
        <v>95</v>
      </c>
      <c r="F35" s="25" t="s">
        <v>99</v>
      </c>
      <c r="G35" s="33">
        <v>6.0000000000000001E-3</v>
      </c>
      <c r="H35" s="32">
        <v>95741.666666666672</v>
      </c>
      <c r="I35" s="27">
        <v>43800</v>
      </c>
      <c r="J35" s="65">
        <f t="shared" si="0"/>
        <v>574.45000000000005</v>
      </c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10</v>
      </c>
      <c r="C36" s="25" t="s">
        <v>72</v>
      </c>
      <c r="D36" s="25" t="s">
        <v>48</v>
      </c>
      <c r="E36" s="26" t="s">
        <v>96</v>
      </c>
      <c r="F36" s="25" t="s">
        <v>99</v>
      </c>
      <c r="G36" s="33">
        <v>2.3E-2</v>
      </c>
      <c r="H36" s="32">
        <v>100047.39130434784</v>
      </c>
      <c r="I36" s="27">
        <v>44287</v>
      </c>
      <c r="J36" s="65">
        <f t="shared" si="0"/>
        <v>2301.09</v>
      </c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10</v>
      </c>
      <c r="C37" s="25" t="s">
        <v>73</v>
      </c>
      <c r="D37" s="25" t="s">
        <v>49</v>
      </c>
      <c r="E37" s="26" t="s">
        <v>97</v>
      </c>
      <c r="F37" s="25" t="s">
        <v>99</v>
      </c>
      <c r="G37" s="33">
        <v>1E-3</v>
      </c>
      <c r="H37" s="32">
        <v>44299.999999999993</v>
      </c>
      <c r="I37" s="27">
        <v>44472</v>
      </c>
      <c r="J37" s="65">
        <f t="shared" si="0"/>
        <v>44.3</v>
      </c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10</v>
      </c>
      <c r="C38" s="25" t="s">
        <v>73</v>
      </c>
      <c r="D38" s="25" t="s">
        <v>50</v>
      </c>
      <c r="E38" s="26" t="s">
        <v>97</v>
      </c>
      <c r="F38" s="25" t="s">
        <v>99</v>
      </c>
      <c r="G38" s="33">
        <v>2E-3</v>
      </c>
      <c r="H38" s="32">
        <v>44295</v>
      </c>
      <c r="I38" s="27">
        <v>44472</v>
      </c>
      <c r="J38" s="65">
        <f t="shared" si="0"/>
        <v>88.59</v>
      </c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10</v>
      </c>
      <c r="C39" s="25" t="s">
        <v>74</v>
      </c>
      <c r="D39" s="25" t="s">
        <v>51</v>
      </c>
      <c r="E39" s="26" t="s">
        <v>98</v>
      </c>
      <c r="F39" s="25" t="s">
        <v>99</v>
      </c>
      <c r="G39" s="33">
        <v>0.04</v>
      </c>
      <c r="H39" s="32">
        <v>52000</v>
      </c>
      <c r="I39" s="27">
        <v>43922</v>
      </c>
      <c r="J39" s="65">
        <f t="shared" si="0"/>
        <v>2080</v>
      </c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53" t="s">
        <v>7</v>
      </c>
      <c r="B40" s="54"/>
      <c r="C40" s="54"/>
      <c r="D40" s="54"/>
      <c r="E40" s="55"/>
      <c r="F40" s="28"/>
      <c r="G40" s="29">
        <f>SUM(G12:G39)</f>
        <v>6.5069999999999979</v>
      </c>
      <c r="H40" s="30"/>
      <c r="I40" s="31"/>
      <c r="J40" s="22">
        <f>SUM(J12:J39)</f>
        <v>355197.46000000008</v>
      </c>
      <c r="K40" s="21">
        <f>J40*1.2</f>
        <v>426236.95200000011</v>
      </c>
      <c r="L40" s="12"/>
      <c r="M40" s="12"/>
      <c r="N40" s="12"/>
      <c r="O40" s="12"/>
      <c r="P40" s="12"/>
      <c r="Q40" s="12"/>
    </row>
    <row r="41" spans="1:17" s="4" customFormat="1" x14ac:dyDescent="0.25">
      <c r="A41" s="42"/>
      <c r="B41" s="43"/>
      <c r="C41" s="43"/>
      <c r="D41" s="43"/>
      <c r="E41" s="43"/>
      <c r="F41" s="43"/>
      <c r="G41" s="43"/>
      <c r="H41" s="43"/>
      <c r="I41" s="44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38" t="s">
        <v>8</v>
      </c>
      <c r="B42" s="39"/>
      <c r="C42" s="39"/>
      <c r="D42" s="39"/>
      <c r="E42" s="40"/>
      <c r="F42" s="56" t="s">
        <v>15</v>
      </c>
      <c r="G42" s="56"/>
      <c r="H42" s="56"/>
      <c r="I42" s="56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38" t="s">
        <v>9</v>
      </c>
      <c r="B43" s="39"/>
      <c r="C43" s="39"/>
      <c r="D43" s="39"/>
      <c r="E43" s="40"/>
      <c r="F43" s="41" t="s">
        <v>14</v>
      </c>
      <c r="G43" s="41"/>
      <c r="H43" s="41"/>
      <c r="I43" s="41"/>
      <c r="Q43" s="12"/>
    </row>
    <row r="44" spans="1:17" s="4" customFormat="1" ht="33.75" customHeight="1" x14ac:dyDescent="0.25">
      <c r="A44" s="38" t="s">
        <v>16</v>
      </c>
      <c r="B44" s="39"/>
      <c r="C44" s="39"/>
      <c r="D44" s="39"/>
      <c r="E44" s="40"/>
      <c r="F44" s="41" t="s">
        <v>13</v>
      </c>
      <c r="G44" s="41"/>
      <c r="H44" s="41"/>
      <c r="I44" s="41"/>
      <c r="Q44" s="12"/>
    </row>
    <row r="45" spans="1:17" ht="121.5" customHeight="1" x14ac:dyDescent="0.25">
      <c r="A45" s="45" t="s">
        <v>18</v>
      </c>
      <c r="B45" s="46"/>
      <c r="C45" s="46"/>
      <c r="D45" s="46"/>
      <c r="E45" s="47"/>
      <c r="F45" s="48" t="s">
        <v>19</v>
      </c>
      <c r="G45" s="48"/>
      <c r="H45" s="48"/>
      <c r="I45" s="48"/>
    </row>
    <row r="46" spans="1:17" ht="20.25" x14ac:dyDescent="0.3">
      <c r="A46" s="49"/>
      <c r="B46" s="49"/>
      <c r="C46" s="49"/>
      <c r="D46" s="49"/>
      <c r="E46" s="49"/>
      <c r="F46" s="50"/>
      <c r="G46" s="50"/>
      <c r="H46" s="50"/>
      <c r="I46" s="50"/>
      <c r="J46" s="35"/>
      <c r="K46" s="35"/>
    </row>
    <row r="47" spans="1:17" ht="44.25" customHeight="1" x14ac:dyDescent="0.25">
      <c r="A47" s="37"/>
      <c r="B47" s="37"/>
      <c r="C47" s="37"/>
      <c r="D47" s="37"/>
      <c r="E47" s="37"/>
      <c r="F47" s="36"/>
      <c r="G47" s="51"/>
      <c r="H47" s="51"/>
      <c r="I47" s="51"/>
      <c r="J47" s="51"/>
      <c r="K47" s="51"/>
      <c r="L47" s="5"/>
      <c r="M47" s="5"/>
      <c r="N47" s="5"/>
      <c r="O47" s="5"/>
      <c r="P47" s="5"/>
      <c r="Q47" s="5"/>
    </row>
    <row r="50" spans="1:1" ht="15.75" x14ac:dyDescent="0.25">
      <c r="A50" s="24"/>
    </row>
    <row r="51" spans="1:1" ht="15.75" x14ac:dyDescent="0.25">
      <c r="A51" s="24"/>
    </row>
  </sheetData>
  <mergeCells count="22"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7:E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  <mergeCell ref="G47:K4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2024-01-08T08:27:21Z</cp:lastPrinted>
  <dcterms:created xsi:type="dcterms:W3CDTF">2016-09-16T10:27:35Z</dcterms:created>
  <dcterms:modified xsi:type="dcterms:W3CDTF">2024-08-20T02:58:41Z</dcterms:modified>
</cp:coreProperties>
</file>